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TANDEM\Ortho LED Bollard\IES\"/>
    </mc:Choice>
  </mc:AlternateContent>
  <xr:revisionPtr revIDLastSave="0" documentId="13_ncr:1_{8C1D11A2-5AA1-470F-B294-C4D655AFACBC}" xr6:coauthVersionLast="47" xr6:coauthVersionMax="47" xr10:uidLastSave="{00000000-0000-0000-0000-000000000000}"/>
  <workbookProtection workbookAlgorithmName="SHA-512" workbookHashValue="xYW4HuvIINC/EAuKwLNYlxbb/cJErPmu3IdPgzeQTiM5+Ab6562aMiUtzkzLLacl/rIOppF1STsdWdKbVQEBrA==" workbookSaltValue="rjMXTWInjFPf9O1DzWTQyw==" workbookSpinCount="100000" lockStructure="1"/>
  <bookViews>
    <workbookView xWindow="-120" yWindow="-120" windowWidth="38640" windowHeight="2124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B5" i="1" s="1"/>
  <c r="E5" i="1" s="1"/>
  <c r="D5" i="1"/>
  <c r="I5" i="1"/>
  <c r="K5" i="1"/>
  <c r="J5" i="1" s="1"/>
  <c r="M5" i="1" s="1"/>
  <c r="L5" i="1"/>
  <c r="N5" i="1"/>
  <c r="Q5" i="1" s="1"/>
  <c r="O5" i="1"/>
  <c r="P5" i="1"/>
  <c r="C6" i="1"/>
  <c r="B6" i="1" s="1"/>
  <c r="D6" i="1"/>
  <c r="I6" i="1"/>
  <c r="K6" i="1"/>
  <c r="J6" i="1" s="1"/>
  <c r="M6" i="1" s="1"/>
  <c r="L6" i="1"/>
  <c r="O6" i="1"/>
  <c r="N6" i="1" s="1"/>
  <c r="Q6" i="1" s="1"/>
  <c r="P6" i="1"/>
  <c r="C7" i="1"/>
  <c r="D7" i="1"/>
  <c r="E7" i="1"/>
  <c r="I7" i="1"/>
  <c r="K7" i="1"/>
  <c r="J7" i="1" s="1"/>
  <c r="M7" i="1" s="1"/>
  <c r="L7" i="1"/>
  <c r="O7" i="1"/>
  <c r="N7" i="1" s="1"/>
  <c r="P7" i="1"/>
  <c r="E6" i="1" l="1"/>
  <c r="Q7" i="1"/>
</calcChain>
</file>

<file path=xl/sharedStrings.xml><?xml version="1.0" encoding="utf-8"?>
<sst xmlns="http://schemas.openxmlformats.org/spreadsheetml/2006/main" count="39" uniqueCount="18">
  <si>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</si>
  <si>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</si>
  <si>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</si>
  <si>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</si>
  <si>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</si>
  <si>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</si>
  <si>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</si>
  <si>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</si>
  <si>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</si>
  <si>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</si>
  <si>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</si>
  <si>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48" - 2700K, &gt;90CRI</t>
  </si>
  <si>
    <t>48" - 3000K, &gt;90CRI</t>
  </si>
  <si>
    <t>48" - 3500K, &gt;90CRI</t>
  </si>
  <si>
    <t>48" - 4000K, &gt;90CRI</t>
  </si>
  <si>
    <t>MO</t>
  </si>
  <si>
    <t>HO</t>
  </si>
  <si>
    <t>Ortho LED Bollard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</si>
</sst>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1" xfId="0" applyFont="1" applyFill="1" applyBorder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5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0" fontId="0" fillId="0" borderId="7" xfId="0" applyFont="1" applyBorder="1"/>
    <xf numFmtId="2" fontId="0" fillId="0" borderId="5" xfId="0" applyNumberFormat="1" applyFont="1" applyFill="1" applyBorder="1" applyProtection="1">
      <protection hidden="1"/>
    </xf>
    <xf numFmtId="164" fontId="0" fillId="0" borderId="5" xfId="0" applyNumberFormat="1" applyFont="1" applyFill="1" applyBorder="1" applyProtection="1">
      <protection hidden="1"/>
    </xf>
    <xf numFmtId="2" fontId="0" fillId="0" borderId="6" xfId="0" applyNumberFormat="1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" fontId="0" fillId="0" borderId="5" xfId="0" applyNumberFormat="1" applyFont="1" applyFill="1" applyBorder="1" applyProtection="1">
      <protection hidden="1"/>
    </xf>
    <xf numFmtId="1" fontId="0" fillId="0" borderId="7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7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1" xfId="0" applyNumberFormat="1" applyFont="1" applyFill="1" applyBorder="1" applyProtection="1">
      <protection hidden="1"/>
    </xf>
    <xf numFmtId="2" fontId="0" fillId="0" borderId="8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9" xfId="0" applyFont="1" applyFill="1" applyBorder="1" applyAlignment="1" applyProtection="1">
      <alignment horizontal="center"/>
      <protection hidden="1"/>
    </xf>
    <xf numFmtId="0" fontId="1" fillId="0" borderId="10" xfId="0" applyFont="1" applyFill="1" applyBorder="1" applyAlignment="1" applyProtection="1">
      <alignment horizontal="center"/>
      <protection hidden="1"/>
    </xf>
    <xf numFmtId="0" fontId="1" fillId="0" borderId="11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10"/>
  <sheetViews>
    <sheetView showGridLines="0" tabSelected="1" workbookViewId="0">
      <selection activeCell="P21" sqref="P21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24" ht="24" thickBot="1" x14ac:dyDescent="0.4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4" x14ac:dyDescent="0.25">
      <c r="A2" s="3"/>
      <c r="B2" s="27" t="s">
        <v>11</v>
      </c>
      <c r="C2" s="28"/>
      <c r="D2" s="28"/>
      <c r="E2" s="29"/>
      <c r="F2" s="27" t="s">
        <v>12</v>
      </c>
      <c r="G2" s="28"/>
      <c r="H2" s="28"/>
      <c r="I2" s="29"/>
      <c r="J2" s="27" t="s">
        <v>13</v>
      </c>
      <c r="K2" s="28"/>
      <c r="L2" s="28"/>
      <c r="M2" s="29"/>
      <c r="N2" s="27" t="s">
        <v>14</v>
      </c>
      <c r="O2" s="28"/>
      <c r="P2" s="28"/>
      <c r="Q2" s="29"/>
    </row>
    <row r="3" spans="1:24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24" x14ac:dyDescent="0.25">
      <c r="A4" s="6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24" x14ac:dyDescent="0.25">
      <c r="A5" s="16" t="s">
        <v>9</v>
      </c>
      <c r="B5" s="10">
        <f>F5*C5</f>
        <v>306</v>
      </c>
      <c r="C5" s="11">
        <f>102/108</f>
        <v>0.94444444444444442</v>
      </c>
      <c r="D5" s="21">
        <f>H5</f>
        <v>4.5</v>
      </c>
      <c r="E5" s="23">
        <f>B5/D5</f>
        <v>68</v>
      </c>
      <c r="F5" s="19">
        <v>324</v>
      </c>
      <c r="G5" s="11">
        <v>1</v>
      </c>
      <c r="H5" s="21">
        <v>4.5</v>
      </c>
      <c r="I5" s="23">
        <f>F5/H5</f>
        <v>72</v>
      </c>
      <c r="J5" s="10">
        <f>F5*K5</f>
        <v>342</v>
      </c>
      <c r="K5" s="11">
        <f>114/108</f>
        <v>1.0555555555555556</v>
      </c>
      <c r="L5" s="21">
        <f>H5</f>
        <v>4.5</v>
      </c>
      <c r="M5" s="23">
        <f>J5/L5</f>
        <v>76</v>
      </c>
      <c r="N5" s="10">
        <f>F5*O5</f>
        <v>360</v>
      </c>
      <c r="O5" s="11">
        <f>120/108</f>
        <v>1.1111111111111112</v>
      </c>
      <c r="P5" s="21">
        <f>H5</f>
        <v>4.5</v>
      </c>
      <c r="Q5" s="23">
        <f>N5/P5</f>
        <v>80</v>
      </c>
    </row>
    <row r="6" spans="1:24" x14ac:dyDescent="0.25">
      <c r="A6" s="16" t="s">
        <v>15</v>
      </c>
      <c r="B6" s="24">
        <f>F6*C6</f>
        <v>563.05050505050508</v>
      </c>
      <c r="C6" s="11">
        <f>188/198</f>
        <v>0.9494949494949495</v>
      </c>
      <c r="D6" s="21">
        <f>H6</f>
        <v>9</v>
      </c>
      <c r="E6" s="22">
        <f>B6/D6</f>
        <v>62.561167227833899</v>
      </c>
      <c r="F6" s="19">
        <v>593</v>
      </c>
      <c r="G6" s="11">
        <v>1</v>
      </c>
      <c r="H6" s="21">
        <v>9</v>
      </c>
      <c r="I6" s="22">
        <f>F6/H6</f>
        <v>65.888888888888886</v>
      </c>
      <c r="J6" s="24">
        <f>F6*K6</f>
        <v>610.969696969697</v>
      </c>
      <c r="K6" s="11">
        <f>204/198</f>
        <v>1.0303030303030303</v>
      </c>
      <c r="L6" s="21">
        <f>H6</f>
        <v>9</v>
      </c>
      <c r="M6" s="22">
        <f>J6/L6</f>
        <v>67.885521885521882</v>
      </c>
      <c r="N6" s="24">
        <f>F6*O6</f>
        <v>619.95454545454538</v>
      </c>
      <c r="O6" s="11">
        <f>207/198</f>
        <v>1.0454545454545454</v>
      </c>
      <c r="P6" s="21">
        <f>H6</f>
        <v>9</v>
      </c>
      <c r="Q6" s="22">
        <f>N6/P6</f>
        <v>68.883838383838381</v>
      </c>
    </row>
    <row r="7" spans="1:24" ht="15.75" thickBot="1" x14ac:dyDescent="0.3">
      <c r="A7" s="9" t="s">
        <v>16</v>
      </c>
      <c r="B7" s="12">
        <v>270</v>
      </c>
      <c r="C7" s="13">
        <f>280/294</f>
        <v>0.95238095238095233</v>
      </c>
      <c r="D7" s="14">
        <f>H7</f>
        <v>15</v>
      </c>
      <c r="E7" s="15">
        <f>B7/D7</f>
        <v>18</v>
      </c>
      <c r="F7" s="20">
        <v>881</v>
      </c>
      <c r="G7" s="13">
        <v>1</v>
      </c>
      <c r="H7" s="14">
        <v>15</v>
      </c>
      <c r="I7" s="15">
        <f>F7/H7</f>
        <v>58.733333333333334</v>
      </c>
      <c r="J7" s="17">
        <f>F7*K7</f>
        <v>854.03061224489795</v>
      </c>
      <c r="K7" s="13">
        <f>285/294</f>
        <v>0.96938775510204078</v>
      </c>
      <c r="L7" s="14">
        <f>H7</f>
        <v>15</v>
      </c>
      <c r="M7" s="15">
        <f>J7/L7</f>
        <v>56.935374149659864</v>
      </c>
      <c r="N7" s="18">
        <f>F7*O7</f>
        <v>913.9625850340135</v>
      </c>
      <c r="O7" s="13">
        <f>305/294</f>
        <v>1.0374149659863945</v>
      </c>
      <c r="P7" s="14">
        <f>H7</f>
        <v>15</v>
      </c>
      <c r="Q7" s="15">
        <f>N7/P7</f>
        <v>60.930839002267568</v>
      </c>
    </row>
    <row r="9" spans="1:24" x14ac:dyDescent="0.25">
      <c r="A9" s="25" t="s">
        <v>10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7"/>
      <c r="S9" s="7"/>
      <c r="T9" s="7"/>
      <c r="U9" s="7"/>
      <c r="V9" s="7"/>
      <c r="W9" s="7"/>
      <c r="X9" s="7"/>
    </row>
    <row r="10" spans="1:24" x14ac:dyDescent="0.25">
      <c r="D10" s="8"/>
    </row>
  </sheetData>
  <mergeCells count="6">
    <mergeCell ref="N2:Q2"/>
    <mergeCell ref="J2:M2"/>
    <mergeCell ref="F2:I2"/>
    <mergeCell ref="B2:E2"/>
    <mergeCell ref="A1:Q1"/>
    <mergeCell ref="A9:Q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2022-12-06T20:34:03Z</dcterms:modified>
</cp:coreProperties>
</file>